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S:\Miran\Protipoplavna varnost\"/>
    </mc:Choice>
  </mc:AlternateContent>
  <xr:revisionPtr revIDLastSave="0" documentId="8_{F75D59B0-5451-46BB-96DC-23A4D375E35F}" xr6:coauthVersionLast="47" xr6:coauthVersionMax="47" xr10:uidLastSave="{00000000-0000-0000-0000-000000000000}"/>
  <workbookProtection workbookAlgorithmName="SHA-512" workbookHashValue="PK6r5bUrgA1wvPS5LVd/dx25uFIz76zbADHK+KN2tRWx2QiUqGPIRuX8u/NoRdsBKiMB/FRdPOmK7gdi3T2HnQ==" workbookSaltValue="FTzakC9xNsb17j6sCjJg5A==" workbookSpinCount="100000" lockStructure="1"/>
  <bookViews>
    <workbookView xWindow="-120" yWindow="-120" windowWidth="29040" windowHeight="15840" xr2:uid="{00000000-000D-0000-FFFF-FFFF00000000}"/>
  </bookViews>
  <sheets>
    <sheet name="SPECIFIKACIJA PONUDBENE CENE" sheetId="7" r:id="rId1"/>
    <sheet name="Kalkulativni element cene" sheetId="5" r:id="rId2"/>
  </sheets>
  <definedNames>
    <definedName name="_Hlk103328011" localSheetId="1">'Kalkulativni element cene'!$A$7</definedName>
    <definedName name="_Toc31805000" localSheetId="0">'SPECIFIKACIJA PONUDBENE CENE'!#REF!</definedName>
    <definedName name="_Toc31805001" localSheetId="0">'SPECIFIKACIJA PONUDBENE CENE'!#REF!</definedName>
    <definedName name="_Toc31805002" localSheetId="0">'SPECIFIKACIJA PONUDBENE CENE'!#REF!</definedName>
    <definedName name="_xlnm.Print_Area" localSheetId="0">'SPECIFIKACIJA PONUDBENE CENE'!$A$1:$F$56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5" l="1"/>
  <c r="D8" i="5"/>
  <c r="F48" i="7"/>
  <c r="F46" i="7"/>
  <c r="F27" i="7"/>
  <c r="F26" i="7"/>
  <c r="F25" i="7"/>
  <c r="F24" i="7"/>
  <c r="F23" i="7"/>
  <c r="F22" i="7"/>
  <c r="F21" i="7"/>
  <c r="F20" i="7"/>
  <c r="F19" i="7"/>
  <c r="F18" i="7"/>
  <c r="F17" i="7"/>
  <c r="F32" i="7"/>
  <c r="F33" i="7" s="1"/>
  <c r="F13" i="7"/>
  <c r="F14" i="7" s="1"/>
  <c r="F28" i="7" l="1"/>
  <c r="F40" i="7"/>
  <c r="F43" i="7"/>
  <c r="F45" i="7"/>
  <c r="F44" i="7"/>
  <c r="F42" i="7"/>
  <c r="F39" i="7"/>
  <c r="F37" i="7"/>
  <c r="F38" i="7"/>
  <c r="F41" i="7"/>
  <c r="F36" i="7"/>
  <c r="F47" i="7" l="1"/>
  <c r="F9" i="7"/>
  <c r="F10" i="7" s="1"/>
  <c r="F29" i="7" s="1"/>
  <c r="F50" i="7" s="1"/>
  <c r="F52" i="7" s="1"/>
  <c r="F51" i="7" s="1"/>
  <c r="D9" i="5" l="1"/>
  <c r="E9" i="5" s="1"/>
  <c r="D10" i="5" l="1"/>
  <c r="E10" i="5" s="1"/>
  <c r="D7" i="5"/>
  <c r="E7" i="5" s="1"/>
  <c r="D6" i="5"/>
  <c r="E6" i="5" s="1"/>
  <c r="D5" i="5"/>
  <c r="E5" i="5" s="1"/>
</calcChain>
</file>

<file path=xl/sharedStrings.xml><?xml version="1.0" encoding="utf-8"?>
<sst xmlns="http://schemas.openxmlformats.org/spreadsheetml/2006/main" count="112" uniqueCount="65">
  <si>
    <t>Vsebina</t>
  </si>
  <si>
    <t>Katastrski elaborat</t>
  </si>
  <si>
    <t>Vrednost pogodbenih del je fiksna in znaša:</t>
  </si>
  <si>
    <t>Tabela 1</t>
  </si>
  <si>
    <t>1.</t>
  </si>
  <si>
    <t>kos</t>
  </si>
  <si>
    <t>količina</t>
  </si>
  <si>
    <t>enota mere</t>
  </si>
  <si>
    <t>Cena za enoto</t>
  </si>
  <si>
    <t>Ponudbena cena
(brez DDV)</t>
  </si>
  <si>
    <t>22% DDV</t>
  </si>
  <si>
    <t>SPECIFIKACIJA PONUDBENE CENE</t>
  </si>
  <si>
    <t>Cenik efektivnih ur po kvalifikaciji</t>
  </si>
  <si>
    <t>Kvalifikacija</t>
  </si>
  <si>
    <t>DDV v EUR</t>
  </si>
  <si>
    <t>Cena za enoto 
(v EUR z DDV)</t>
  </si>
  <si>
    <t xml:space="preserve">Cena za enot 
(v EUR brez DDV) </t>
  </si>
  <si>
    <t>vodja projekta</t>
  </si>
  <si>
    <t>Opomba: Materialni stroški, vse zahteve iz projektne naloge ter vsi ostali stroški naj bodo upoštevani v enotnih cenah postavk specifikacije!</t>
  </si>
  <si>
    <t>3.</t>
  </si>
  <si>
    <t>4.</t>
  </si>
  <si>
    <t>5.</t>
  </si>
  <si>
    <t>kpl</t>
  </si>
  <si>
    <t>2.</t>
  </si>
  <si>
    <t>6.</t>
  </si>
  <si>
    <t>7.</t>
  </si>
  <si>
    <t>9.</t>
  </si>
  <si>
    <t>10.</t>
  </si>
  <si>
    <t>11.</t>
  </si>
  <si>
    <t>8.</t>
  </si>
  <si>
    <t xml:space="preserve">SKUPAJ (A) brez DDV </t>
  </si>
  <si>
    <t xml:space="preserve">SKUPAJ (B) brez DDV </t>
  </si>
  <si>
    <t>Tabela 2</t>
  </si>
  <si>
    <t xml:space="preserve">SKUPAJ (C) brez DDV </t>
  </si>
  <si>
    <t>SKLOP 1: Ukrepi za zmanjšanje poplavne ogroženosti na rekah Meža in Drava</t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</si>
  <si>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dokumentacije IZP</t>
    </r>
  </si>
  <si>
    <r>
      <t>B.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 xml:space="preserve">Izdelava DGD dokumentacije </t>
    </r>
  </si>
  <si>
    <t>Zbirni načrt</t>
  </si>
  <si>
    <t>Načrt vodnogospodarskih ureditev</t>
  </si>
  <si>
    <t>Načrt premostitev</t>
  </si>
  <si>
    <t>Načrt prestavitve in zaščite energetskega in komunalnega omrežja in gospodarske javne infrastrukture</t>
  </si>
  <si>
    <t>Geodetski načrt</t>
  </si>
  <si>
    <t>Geološko-geotehnični in hidrogeološki elaborat</t>
  </si>
  <si>
    <t>Hidrološko hidravlični elaborat s kartami poplavne nevarnosti in karto razredov poplavne nevarnosti za novo načrtovano stanje</t>
  </si>
  <si>
    <t>Načrt gospodarjenja z gradbenimi odpadki, izdelan po predpisih o ravnanju z odpadki, ki nastanejo pri gradbenih delih</t>
  </si>
  <si>
    <t>Strokovna ocena vplivov na okolje</t>
  </si>
  <si>
    <t>Projektantski popis del in predračun, ocena stroškov po glavnih postavkah (preddela, zemeljska dela, gradbena dela, zavarovalna dela, zaščita posamezne komunalne infrastrukture…)</t>
  </si>
  <si>
    <r>
      <t>C.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 xml:space="preserve">Izdelava PZR dokumentacije </t>
    </r>
  </si>
  <si>
    <t>SKLOP 2: Ukrepi za zmanjšanje poplavne in erozijske ogroženosti na hudourniških pritokih reke Drave</t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</si>
  <si>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dokumentacije  IZP</t>
    </r>
  </si>
  <si>
    <t>Izdelava dokumetnacije IZP s pridobitvijo projektnih pogojev</t>
  </si>
  <si>
    <r>
      <t>B.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dokumentacije  IZN</t>
    </r>
  </si>
  <si>
    <t>Vodilni načrt</t>
  </si>
  <si>
    <t>SKUPAJ (A+B) brez DDV</t>
  </si>
  <si>
    <t>SKUPAJ (A+B+C) brez DDV</t>
  </si>
  <si>
    <t xml:space="preserve">SKUPAJ (sklop 1 in sklop 2) brez DDV </t>
  </si>
  <si>
    <t xml:space="preserve">SKUPAJ (sklop 1 in sklop 2) z DDV </t>
  </si>
  <si>
    <t>Projektna dokumentacija DGD s pridobitvijo mnenj in gradbenega dovoljenja</t>
  </si>
  <si>
    <t>Projektna dokumetacija IZP</t>
  </si>
  <si>
    <t>Strokovnjak s področja načrtovanja  protipoplavnih ukrepov</t>
  </si>
  <si>
    <t>enota (ura)</t>
  </si>
  <si>
    <t>Strokovnjak s področja hidrološko hidravličnega modeliranja</t>
  </si>
  <si>
    <t>kopiranje projetkne dokumentacije</t>
  </si>
  <si>
    <t>ostala dela, povezana s predmetom JN</t>
  </si>
  <si>
    <t>Ostalo osebje, ki sodeluje pri izvedbi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</si>
</sst>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81C7F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3" fillId="0" borderId="6" xfId="0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/>
    <xf numFmtId="0" fontId="6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wrapText="1"/>
    </xf>
    <xf numFmtId="0" fontId="1" fillId="0" borderId="15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4" fontId="1" fillId="0" borderId="18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 indent="1"/>
    </xf>
    <xf numFmtId="0" fontId="0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vertical="center" wrapText="1"/>
    </xf>
    <xf numFmtId="4" fontId="3" fillId="0" borderId="14" xfId="0" applyNumberFormat="1" applyFont="1" applyFill="1" applyBorder="1" applyAlignment="1">
      <alignment vertical="center" wrapText="1"/>
    </xf>
    <xf numFmtId="4" fontId="3" fillId="4" borderId="5" xfId="0" applyNumberFormat="1" applyFont="1" applyFill="1" applyBorder="1" applyAlignment="1" applyProtection="1">
      <alignment vertical="center" wrapText="1"/>
      <protection locked="0"/>
    </xf>
    <xf numFmtId="0" fontId="3" fillId="0" borderId="19" xfId="0" applyFont="1" applyBorder="1" applyAlignment="1">
      <alignment vertical="center" wrapText="1"/>
    </xf>
    <xf numFmtId="0" fontId="8" fillId="0" borderId="14" xfId="0" applyFont="1" applyBorder="1" applyAlignment="1">
      <alignment wrapText="1"/>
    </xf>
    <xf numFmtId="2" fontId="3" fillId="0" borderId="13" xfId="0" applyNumberFormat="1" applyFont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indent="5"/>
    </xf>
    <xf numFmtId="0" fontId="3" fillId="3" borderId="4" xfId="0" applyFont="1" applyFill="1" applyBorder="1" applyAlignment="1">
      <alignment horizontal="left" vertical="center" indent="5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topLeftCell="A22" zoomScaleNormal="100" workbookViewId="0">
      <selection activeCell="E18" sqref="E18"/>
    </sheetView>
  </sheetViews>
  <sheetFormatPr defaultColWidth="9.140625" defaultRowHeight="15" x14ac:dyDescent="0.25"/>
  <cols>
    <col min="1" max="1" width="9.28515625" style="11" customWidth="1"/>
    <col min="2" max="2" width="65.42578125" style="11" customWidth="1"/>
    <col min="3" max="3" width="8.7109375" style="11" customWidth="1"/>
    <col min="4" max="4" width="14.28515625" style="11" customWidth="1"/>
    <col min="5" max="5" width="18.7109375" style="11" bestFit="1" customWidth="1"/>
    <col min="6" max="6" width="19.5703125" style="11" customWidth="1"/>
    <col min="7" max="9" width="9.140625" style="11"/>
    <col min="10" max="10" width="11.7109375" style="11" bestFit="1" customWidth="1"/>
    <col min="11" max="16384" width="9.140625" style="11"/>
  </cols>
  <sheetData>
    <row r="1" spans="1:6" ht="27.75" customHeight="1" x14ac:dyDescent="0.25">
      <c r="A1" s="57" t="s">
        <v>11</v>
      </c>
      <c r="B1" s="58"/>
      <c r="C1" s="58"/>
      <c r="D1" s="58"/>
      <c r="E1" s="58"/>
      <c r="F1" s="58"/>
    </row>
    <row r="2" spans="1:6" x14ac:dyDescent="0.25">
      <c r="A2" s="2"/>
    </row>
    <row r="3" spans="1:6" x14ac:dyDescent="0.25">
      <c r="A3" s="59" t="s">
        <v>2</v>
      </c>
      <c r="B3" s="59"/>
      <c r="C3" s="59"/>
      <c r="D3" s="59"/>
      <c r="E3" s="59"/>
      <c r="F3" s="59"/>
    </row>
    <row r="4" spans="1:6" ht="15.75" thickBot="1" x14ac:dyDescent="0.3">
      <c r="A4" s="60" t="s">
        <v>3</v>
      </c>
      <c r="B4" s="60"/>
      <c r="C4" s="60"/>
      <c r="D4" s="60"/>
      <c r="E4" s="60"/>
      <c r="F4" s="60"/>
    </row>
    <row r="5" spans="1:6" ht="15.75" thickBot="1" x14ac:dyDescent="0.3">
      <c r="A5" s="37" t="s">
        <v>34</v>
      </c>
      <c r="B5" s="36"/>
      <c r="C5" s="36"/>
      <c r="D5" s="36"/>
      <c r="E5" s="36"/>
      <c r="F5" s="36"/>
    </row>
    <row r="6" spans="1:6" x14ac:dyDescent="0.25">
      <c r="A6" s="61"/>
      <c r="B6" s="63" t="s">
        <v>0</v>
      </c>
      <c r="C6" s="65" t="s">
        <v>6</v>
      </c>
      <c r="D6" s="65" t="s">
        <v>7</v>
      </c>
      <c r="E6" s="65" t="s">
        <v>8</v>
      </c>
      <c r="F6" s="65" t="s">
        <v>9</v>
      </c>
    </row>
    <row r="7" spans="1:6" ht="15.75" thickBot="1" x14ac:dyDescent="0.3">
      <c r="A7" s="62"/>
      <c r="B7" s="64"/>
      <c r="C7" s="66"/>
      <c r="D7" s="66"/>
      <c r="E7" s="66"/>
      <c r="F7" s="66"/>
    </row>
    <row r="8" spans="1:6" ht="15.75" thickBot="1" x14ac:dyDescent="0.3">
      <c r="A8" s="76" t="s">
        <v>35</v>
      </c>
      <c r="B8" s="77"/>
      <c r="C8" s="77"/>
      <c r="D8" s="77"/>
      <c r="E8" s="77"/>
      <c r="F8" s="78"/>
    </row>
    <row r="9" spans="1:6" ht="15.75" thickBot="1" x14ac:dyDescent="0.3">
      <c r="A9" s="20" t="s">
        <v>4</v>
      </c>
      <c r="B9" s="21" t="s">
        <v>58</v>
      </c>
      <c r="C9" s="22">
        <v>1</v>
      </c>
      <c r="D9" s="23" t="s">
        <v>22</v>
      </c>
      <c r="E9" s="53"/>
      <c r="F9" s="24">
        <f t="shared" ref="F9" si="0">C9*E9</f>
        <v>0</v>
      </c>
    </row>
    <row r="10" spans="1:6" ht="15.75" thickBot="1" x14ac:dyDescent="0.3">
      <c r="A10" s="73" t="s">
        <v>30</v>
      </c>
      <c r="B10" s="74"/>
      <c r="C10" s="74"/>
      <c r="D10" s="74"/>
      <c r="E10" s="75"/>
      <c r="F10" s="33">
        <f>F9</f>
        <v>0</v>
      </c>
    </row>
    <row r="11" spans="1:6" ht="15.75" thickBot="1" x14ac:dyDescent="0.3">
      <c r="A11" s="34"/>
      <c r="B11" s="35"/>
      <c r="C11" s="35"/>
      <c r="D11" s="35"/>
      <c r="E11" s="35"/>
      <c r="F11" s="33"/>
    </row>
    <row r="12" spans="1:6" ht="15.75" thickBot="1" x14ac:dyDescent="0.3">
      <c r="A12" s="76" t="s">
        <v>36</v>
      </c>
      <c r="B12" s="77"/>
      <c r="C12" s="77"/>
      <c r="D12" s="77"/>
      <c r="E12" s="77"/>
      <c r="F12" s="78"/>
    </row>
    <row r="13" spans="1:6" ht="15.75" thickBot="1" x14ac:dyDescent="0.3">
      <c r="A13" s="20">
        <v>1</v>
      </c>
      <c r="B13" s="21" t="s">
        <v>57</v>
      </c>
      <c r="C13" s="22">
        <v>1</v>
      </c>
      <c r="D13" s="23" t="s">
        <v>22</v>
      </c>
      <c r="E13" s="53"/>
      <c r="F13" s="24">
        <f t="shared" ref="F13" si="1">C13*E13</f>
        <v>0</v>
      </c>
    </row>
    <row r="14" spans="1:6" ht="15.75" thickBot="1" x14ac:dyDescent="0.3">
      <c r="A14" s="73" t="s">
        <v>31</v>
      </c>
      <c r="B14" s="74"/>
      <c r="C14" s="74"/>
      <c r="D14" s="74"/>
      <c r="E14" s="75"/>
      <c r="F14" s="33">
        <f>F13</f>
        <v>0</v>
      </c>
    </row>
    <row r="15" spans="1:6" ht="15.75" thickBot="1" x14ac:dyDescent="0.3">
      <c r="A15" s="34"/>
      <c r="B15" s="35"/>
      <c r="C15" s="35"/>
      <c r="D15" s="35"/>
      <c r="E15" s="35"/>
      <c r="F15" s="33"/>
    </row>
    <row r="16" spans="1:6" ht="15.75" thickBot="1" x14ac:dyDescent="0.3">
      <c r="A16" s="76" t="s">
        <v>47</v>
      </c>
      <c r="B16" s="77"/>
      <c r="C16" s="77"/>
      <c r="D16" s="77"/>
      <c r="E16" s="77"/>
      <c r="F16" s="78"/>
    </row>
    <row r="17" spans="1:6" ht="32.25" customHeight="1" thickBot="1" x14ac:dyDescent="0.3">
      <c r="A17" s="20" t="s">
        <v>4</v>
      </c>
      <c r="B17" s="21" t="s">
        <v>37</v>
      </c>
      <c r="C17" s="22">
        <v>1</v>
      </c>
      <c r="D17" s="23" t="s">
        <v>5</v>
      </c>
      <c r="E17" s="53"/>
      <c r="F17" s="24">
        <f t="shared" ref="F17:F27" si="2">C17*E17</f>
        <v>0</v>
      </c>
    </row>
    <row r="18" spans="1:6" ht="32.25" customHeight="1" thickBot="1" x14ac:dyDescent="0.3">
      <c r="A18" s="20" t="s">
        <v>23</v>
      </c>
      <c r="B18" s="21" t="s">
        <v>38</v>
      </c>
      <c r="C18" s="22">
        <v>1</v>
      </c>
      <c r="D18" s="23" t="s">
        <v>5</v>
      </c>
      <c r="E18" s="53"/>
      <c r="F18" s="24">
        <f t="shared" si="2"/>
        <v>0</v>
      </c>
    </row>
    <row r="19" spans="1:6" ht="32.25" customHeight="1" thickBot="1" x14ac:dyDescent="0.3">
      <c r="A19" s="20" t="s">
        <v>19</v>
      </c>
      <c r="B19" s="21" t="s">
        <v>39</v>
      </c>
      <c r="C19" s="22">
        <v>1</v>
      </c>
      <c r="D19" s="23" t="s">
        <v>5</v>
      </c>
      <c r="E19" s="53"/>
      <c r="F19" s="24">
        <f t="shared" si="2"/>
        <v>0</v>
      </c>
    </row>
    <row r="20" spans="1:6" ht="32.25" customHeight="1" thickBot="1" x14ac:dyDescent="0.3">
      <c r="A20" s="20" t="s">
        <v>20</v>
      </c>
      <c r="B20" s="21" t="s">
        <v>40</v>
      </c>
      <c r="C20" s="22">
        <v>1</v>
      </c>
      <c r="D20" s="23" t="s">
        <v>5</v>
      </c>
      <c r="E20" s="53"/>
      <c r="F20" s="24">
        <f t="shared" si="2"/>
        <v>0</v>
      </c>
    </row>
    <row r="21" spans="1:6" ht="32.25" customHeight="1" thickBot="1" x14ac:dyDescent="0.3">
      <c r="A21" s="20" t="s">
        <v>21</v>
      </c>
      <c r="B21" s="21" t="s">
        <v>41</v>
      </c>
      <c r="C21" s="22">
        <v>1</v>
      </c>
      <c r="D21" s="23" t="s">
        <v>5</v>
      </c>
      <c r="E21" s="53"/>
      <c r="F21" s="24">
        <f t="shared" si="2"/>
        <v>0</v>
      </c>
    </row>
    <row r="22" spans="1:6" ht="32.25" customHeight="1" thickBot="1" x14ac:dyDescent="0.3">
      <c r="A22" s="20" t="s">
        <v>24</v>
      </c>
      <c r="B22" s="21" t="s">
        <v>42</v>
      </c>
      <c r="C22" s="22">
        <v>1</v>
      </c>
      <c r="D22" s="23" t="s">
        <v>5</v>
      </c>
      <c r="E22" s="53"/>
      <c r="F22" s="24">
        <f t="shared" si="2"/>
        <v>0</v>
      </c>
    </row>
    <row r="23" spans="1:6" ht="32.25" customHeight="1" thickBot="1" x14ac:dyDescent="0.3">
      <c r="A23" s="20" t="s">
        <v>25</v>
      </c>
      <c r="B23" s="21" t="s">
        <v>43</v>
      </c>
      <c r="C23" s="22">
        <v>1</v>
      </c>
      <c r="D23" s="23" t="s">
        <v>5</v>
      </c>
      <c r="E23" s="53"/>
      <c r="F23" s="24">
        <f t="shared" si="2"/>
        <v>0</v>
      </c>
    </row>
    <row r="24" spans="1:6" ht="32.25" customHeight="1" thickBot="1" x14ac:dyDescent="0.3">
      <c r="A24" s="20" t="s">
        <v>29</v>
      </c>
      <c r="B24" s="21" t="s">
        <v>44</v>
      </c>
      <c r="C24" s="22">
        <v>1</v>
      </c>
      <c r="D24" s="23" t="s">
        <v>5</v>
      </c>
      <c r="E24" s="53"/>
      <c r="F24" s="24">
        <f t="shared" si="2"/>
        <v>0</v>
      </c>
    </row>
    <row r="25" spans="1:6" ht="32.25" customHeight="1" thickBot="1" x14ac:dyDescent="0.3">
      <c r="A25" s="20" t="s">
        <v>26</v>
      </c>
      <c r="B25" s="21" t="s">
        <v>45</v>
      </c>
      <c r="C25" s="22">
        <v>1</v>
      </c>
      <c r="D25" s="23" t="s">
        <v>5</v>
      </c>
      <c r="E25" s="53"/>
      <c r="F25" s="24">
        <f t="shared" si="2"/>
        <v>0</v>
      </c>
    </row>
    <row r="26" spans="1:6" ht="32.25" customHeight="1" thickBot="1" x14ac:dyDescent="0.3">
      <c r="A26" s="20" t="s">
        <v>27</v>
      </c>
      <c r="B26" s="21" t="s">
        <v>1</v>
      </c>
      <c r="C26" s="22">
        <v>1</v>
      </c>
      <c r="D26" s="23" t="s">
        <v>5</v>
      </c>
      <c r="E26" s="53"/>
      <c r="F26" s="24">
        <f t="shared" si="2"/>
        <v>0</v>
      </c>
    </row>
    <row r="27" spans="1:6" ht="42" customHeight="1" thickBot="1" x14ac:dyDescent="0.3">
      <c r="A27" s="20" t="s">
        <v>28</v>
      </c>
      <c r="B27" s="21" t="s">
        <v>46</v>
      </c>
      <c r="C27" s="22">
        <v>1</v>
      </c>
      <c r="D27" s="23" t="s">
        <v>5</v>
      </c>
      <c r="E27" s="53"/>
      <c r="F27" s="24">
        <f t="shared" si="2"/>
        <v>0</v>
      </c>
    </row>
    <row r="28" spans="1:6" ht="15.75" thickBot="1" x14ac:dyDescent="0.3">
      <c r="A28" s="73" t="s">
        <v>33</v>
      </c>
      <c r="B28" s="74"/>
      <c r="C28" s="74"/>
      <c r="D28" s="74"/>
      <c r="E28" s="75"/>
      <c r="F28" s="33">
        <f>SUM(F17:F27)</f>
        <v>0</v>
      </c>
    </row>
    <row r="29" spans="1:6" ht="15.75" thickBot="1" x14ac:dyDescent="0.3">
      <c r="A29" s="41"/>
      <c r="B29" s="42"/>
      <c r="C29" s="42"/>
      <c r="D29" s="42"/>
      <c r="E29" s="43" t="s">
        <v>54</v>
      </c>
      <c r="F29" s="44">
        <f>F28+F14+F10</f>
        <v>0</v>
      </c>
    </row>
    <row r="30" spans="1:6" ht="15.75" thickBot="1" x14ac:dyDescent="0.3">
      <c r="A30" s="37" t="s">
        <v>48</v>
      </c>
      <c r="B30" s="38"/>
      <c r="C30" s="38"/>
      <c r="D30" s="38"/>
      <c r="E30" s="38"/>
      <c r="F30" s="38"/>
    </row>
    <row r="31" spans="1:6" ht="15.75" thickBot="1" x14ac:dyDescent="0.3">
      <c r="A31" s="76" t="s">
        <v>49</v>
      </c>
      <c r="B31" s="77"/>
      <c r="C31" s="77"/>
      <c r="D31" s="77"/>
      <c r="E31" s="77"/>
      <c r="F31" s="78"/>
    </row>
    <row r="32" spans="1:6" ht="15.75" thickBot="1" x14ac:dyDescent="0.3">
      <c r="A32" s="20">
        <v>1</v>
      </c>
      <c r="B32" s="21" t="s">
        <v>50</v>
      </c>
      <c r="C32" s="22">
        <v>1</v>
      </c>
      <c r="D32" s="23" t="s">
        <v>22</v>
      </c>
      <c r="E32" s="53"/>
      <c r="F32" s="24">
        <f t="shared" ref="F32" si="3">C32*E32</f>
        <v>0</v>
      </c>
    </row>
    <row r="33" spans="1:6" s="29" customFormat="1" ht="15.75" thickBot="1" x14ac:dyDescent="0.3">
      <c r="A33" s="73" t="s">
        <v>30</v>
      </c>
      <c r="B33" s="74"/>
      <c r="C33" s="74"/>
      <c r="D33" s="74"/>
      <c r="E33" s="75"/>
      <c r="F33" s="33">
        <f>F32</f>
        <v>0</v>
      </c>
    </row>
    <row r="34" spans="1:6" s="29" customFormat="1" ht="15.75" thickBot="1" x14ac:dyDescent="0.3">
      <c r="A34" s="30"/>
      <c r="B34" s="31"/>
      <c r="C34" s="31"/>
      <c r="D34" s="31"/>
      <c r="E34" s="31"/>
      <c r="F34" s="24"/>
    </row>
    <row r="35" spans="1:6" ht="15.75" customHeight="1" thickBot="1" x14ac:dyDescent="0.3">
      <c r="A35" s="76" t="s">
        <v>51</v>
      </c>
      <c r="B35" s="77"/>
      <c r="C35" s="77"/>
      <c r="D35" s="77"/>
      <c r="E35" s="77"/>
      <c r="F35" s="78"/>
    </row>
    <row r="36" spans="1:6" ht="15.75" thickBot="1" x14ac:dyDescent="0.3">
      <c r="A36" s="20" t="s">
        <v>4</v>
      </c>
      <c r="B36" s="45" t="s">
        <v>52</v>
      </c>
      <c r="C36" s="22">
        <v>1</v>
      </c>
      <c r="D36" s="23" t="s">
        <v>5</v>
      </c>
      <c r="E36" s="53"/>
      <c r="F36" s="24">
        <f t="shared" ref="F36:F44" si="4">C36*E36</f>
        <v>0</v>
      </c>
    </row>
    <row r="37" spans="1:6" ht="15.75" thickBot="1" x14ac:dyDescent="0.3">
      <c r="A37" s="20" t="s">
        <v>23</v>
      </c>
      <c r="B37" s="28" t="s">
        <v>38</v>
      </c>
      <c r="C37" s="22">
        <v>1</v>
      </c>
      <c r="D37" s="23" t="s">
        <v>5</v>
      </c>
      <c r="E37" s="53"/>
      <c r="F37" s="24">
        <f>C37*E37</f>
        <v>0</v>
      </c>
    </row>
    <row r="38" spans="1:6" ht="15.75" thickBot="1" x14ac:dyDescent="0.3">
      <c r="A38" s="20" t="s">
        <v>19</v>
      </c>
      <c r="B38" s="21" t="s">
        <v>39</v>
      </c>
      <c r="C38" s="22">
        <v>1</v>
      </c>
      <c r="D38" s="32" t="s">
        <v>5</v>
      </c>
      <c r="E38" s="53"/>
      <c r="F38" s="24">
        <f>C38*E38</f>
        <v>0</v>
      </c>
    </row>
    <row r="39" spans="1:6" ht="26.25" thickBot="1" x14ac:dyDescent="0.3">
      <c r="A39" s="20" t="s">
        <v>20</v>
      </c>
      <c r="B39" s="21" t="s">
        <v>40</v>
      </c>
      <c r="C39" s="22">
        <v>1</v>
      </c>
      <c r="D39" s="23" t="s">
        <v>5</v>
      </c>
      <c r="E39" s="53"/>
      <c r="F39" s="24">
        <f>C39*E39</f>
        <v>0</v>
      </c>
    </row>
    <row r="40" spans="1:6" ht="15.75" thickBot="1" x14ac:dyDescent="0.3">
      <c r="A40" s="20" t="s">
        <v>21</v>
      </c>
      <c r="B40" s="46" t="s">
        <v>41</v>
      </c>
      <c r="C40" s="22">
        <v>1</v>
      </c>
      <c r="D40" s="23" t="s">
        <v>5</v>
      </c>
      <c r="E40" s="53"/>
      <c r="F40" s="24">
        <f>C40*E40</f>
        <v>0</v>
      </c>
    </row>
    <row r="41" spans="1:6" ht="21.75" customHeight="1" thickBot="1" x14ac:dyDescent="0.3">
      <c r="A41" s="20" t="s">
        <v>24</v>
      </c>
      <c r="B41" s="39" t="s">
        <v>42</v>
      </c>
      <c r="C41" s="22">
        <v>1</v>
      </c>
      <c r="D41" s="23" t="s">
        <v>5</v>
      </c>
      <c r="E41" s="53"/>
      <c r="F41" s="24">
        <f t="shared" si="4"/>
        <v>0</v>
      </c>
    </row>
    <row r="42" spans="1:6" ht="30.75" thickBot="1" x14ac:dyDescent="0.3">
      <c r="A42" s="20" t="s">
        <v>25</v>
      </c>
      <c r="B42" s="40" t="s">
        <v>43</v>
      </c>
      <c r="C42" s="22">
        <v>1</v>
      </c>
      <c r="D42" s="23" t="s">
        <v>5</v>
      </c>
      <c r="E42" s="53"/>
      <c r="F42" s="24">
        <f t="shared" si="4"/>
        <v>0</v>
      </c>
    </row>
    <row r="43" spans="1:6" ht="30.75" thickBot="1" x14ac:dyDescent="0.3">
      <c r="A43" s="20" t="s">
        <v>29</v>
      </c>
      <c r="B43" s="45" t="s">
        <v>44</v>
      </c>
      <c r="C43" s="22">
        <v>1</v>
      </c>
      <c r="D43" s="23" t="s">
        <v>5</v>
      </c>
      <c r="E43" s="53"/>
      <c r="F43" s="24">
        <f>C43*E43</f>
        <v>0</v>
      </c>
    </row>
    <row r="44" spans="1:6" ht="15.75" thickBot="1" x14ac:dyDescent="0.3">
      <c r="A44" s="20" t="s">
        <v>26</v>
      </c>
      <c r="B44" s="45" t="s">
        <v>45</v>
      </c>
      <c r="C44" s="22">
        <v>1</v>
      </c>
      <c r="D44" s="23" t="s">
        <v>5</v>
      </c>
      <c r="E44" s="53"/>
      <c r="F44" s="24">
        <f t="shared" si="4"/>
        <v>0</v>
      </c>
    </row>
    <row r="45" spans="1:6" ht="15.75" thickBot="1" x14ac:dyDescent="0.3">
      <c r="A45" s="20" t="s">
        <v>27</v>
      </c>
      <c r="B45" s="39" t="s">
        <v>1</v>
      </c>
      <c r="C45" s="22">
        <v>1</v>
      </c>
      <c r="D45" s="23" t="s">
        <v>5</v>
      </c>
      <c r="E45" s="53"/>
      <c r="F45" s="24">
        <f>C45*E45</f>
        <v>0</v>
      </c>
    </row>
    <row r="46" spans="1:6" ht="45.75" thickBot="1" x14ac:dyDescent="0.3">
      <c r="A46" s="47" t="s">
        <v>28</v>
      </c>
      <c r="B46" s="48" t="s">
        <v>46</v>
      </c>
      <c r="C46" s="49">
        <v>1</v>
      </c>
      <c r="D46" s="50" t="s">
        <v>5</v>
      </c>
      <c r="E46" s="53"/>
      <c r="F46" s="24">
        <f>C46*E46</f>
        <v>0</v>
      </c>
    </row>
    <row r="47" spans="1:6" ht="15.75" thickBot="1" x14ac:dyDescent="0.3">
      <c r="A47" s="73" t="s">
        <v>31</v>
      </c>
      <c r="B47" s="74"/>
      <c r="C47" s="74"/>
      <c r="D47" s="74"/>
      <c r="E47" s="75"/>
      <c r="F47" s="33">
        <f>SUM(F36:F46)</f>
        <v>0</v>
      </c>
    </row>
    <row r="48" spans="1:6" ht="26.25" thickBot="1" x14ac:dyDescent="0.3">
      <c r="A48" s="26"/>
      <c r="B48" s="17"/>
      <c r="C48" s="27"/>
      <c r="D48" s="28"/>
      <c r="E48" s="51" t="s">
        <v>53</v>
      </c>
      <c r="F48" s="52">
        <f>F47+F33</f>
        <v>0</v>
      </c>
    </row>
    <row r="49" spans="1:11" ht="15.75" thickBot="1" x14ac:dyDescent="0.3">
      <c r="A49" s="18"/>
      <c r="B49" s="1"/>
      <c r="C49" s="19"/>
      <c r="D49" s="4"/>
      <c r="E49" s="5"/>
      <c r="F49" s="5"/>
    </row>
    <row r="50" spans="1:11" ht="15.75" thickBot="1" x14ac:dyDescent="0.3">
      <c r="A50" s="67" t="s">
        <v>55</v>
      </c>
      <c r="B50" s="68"/>
      <c r="C50" s="68"/>
      <c r="D50" s="68"/>
      <c r="E50" s="69"/>
      <c r="F50" s="25">
        <f>F48+F29</f>
        <v>0</v>
      </c>
    </row>
    <row r="51" spans="1:11" ht="15.75" thickBot="1" x14ac:dyDescent="0.3">
      <c r="A51" s="70" t="s">
        <v>10</v>
      </c>
      <c r="B51" s="71"/>
      <c r="C51" s="71"/>
      <c r="D51" s="71"/>
      <c r="E51" s="72"/>
      <c r="F51" s="25">
        <f>F52-F50</f>
        <v>0</v>
      </c>
    </row>
    <row r="52" spans="1:11" ht="15.75" customHeight="1" thickBot="1" x14ac:dyDescent="0.3">
      <c r="A52" s="67" t="s">
        <v>56</v>
      </c>
      <c r="B52" s="68"/>
      <c r="C52" s="68"/>
      <c r="D52" s="68"/>
      <c r="E52" s="69"/>
      <c r="F52" s="25">
        <f>F50*1.22</f>
        <v>0</v>
      </c>
    </row>
    <row r="54" spans="1:11" x14ac:dyDescent="0.25">
      <c r="B54" s="12" t="s">
        <v>18</v>
      </c>
    </row>
    <row r="56" spans="1:11" x14ac:dyDescent="0.25">
      <c r="J56" s="15"/>
      <c r="K56" s="16"/>
    </row>
    <row r="66" spans="6:6" x14ac:dyDescent="0.25">
      <c r="F66" s="15"/>
    </row>
  </sheetData>
  <sheetProtection algorithmName="SHA-512" hashValue="sBD1KkpjVx+IjImo6QYFngXNjF3OielvZ3pqa2u5g9tx+LpBnDN0aP3kWrxNAB/M7Tx7dMylMtwfkWNtficvxw==" saltValue="EBv74y48/AnwapkzmUTVpg==" spinCount="100000" sheet="1" objects="1" scenarios="1"/>
  <mergeCells count="22">
    <mergeCell ref="A8:F8"/>
    <mergeCell ref="A10:E10"/>
    <mergeCell ref="A35:F35"/>
    <mergeCell ref="A31:F31"/>
    <mergeCell ref="A12:F12"/>
    <mergeCell ref="A28:E28"/>
    <mergeCell ref="A50:E50"/>
    <mergeCell ref="A51:E51"/>
    <mergeCell ref="A52:E52"/>
    <mergeCell ref="A14:E14"/>
    <mergeCell ref="A47:E47"/>
    <mergeCell ref="A33:E33"/>
    <mergeCell ref="A16:F16"/>
    <mergeCell ref="A1:F1"/>
    <mergeCell ref="A3:F3"/>
    <mergeCell ref="A4:F4"/>
    <mergeCell ref="A6:A7"/>
    <mergeCell ref="B6:B7"/>
    <mergeCell ref="C6:C7"/>
    <mergeCell ref="D6:D7"/>
    <mergeCell ref="E6:E7"/>
    <mergeCell ref="F6:F7"/>
  </mergeCells>
  <phoneticPr fontId="7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1"/>
  <sheetViews>
    <sheetView workbookViewId="0">
      <selection activeCell="A3" sqref="A3"/>
    </sheetView>
  </sheetViews>
  <sheetFormatPr defaultRowHeight="15" x14ac:dyDescent="0.25"/>
  <cols>
    <col min="1" max="1" width="43.28515625" customWidth="1"/>
    <col min="2" max="2" width="11.85546875" style="3" customWidth="1"/>
    <col min="3" max="3" width="18.140625" customWidth="1"/>
    <col min="4" max="4" width="15.28515625" customWidth="1"/>
    <col min="5" max="5" width="20.85546875" customWidth="1"/>
  </cols>
  <sheetData>
    <row r="2" spans="1:6" ht="15.75" thickBot="1" x14ac:dyDescent="0.3">
      <c r="A2" s="60" t="s">
        <v>32</v>
      </c>
      <c r="B2" s="60"/>
      <c r="C2" s="60"/>
      <c r="D2" s="60"/>
      <c r="E2" s="60"/>
      <c r="F2" s="60"/>
    </row>
    <row r="3" spans="1:6" ht="15.75" thickBot="1" x14ac:dyDescent="0.3">
      <c r="A3" s="6" t="s">
        <v>12</v>
      </c>
      <c r="B3" s="6"/>
    </row>
    <row r="4" spans="1:6" ht="26.25" thickBot="1" x14ac:dyDescent="0.3">
      <c r="A4" s="7" t="s">
        <v>13</v>
      </c>
      <c r="B4" s="8" t="s">
        <v>60</v>
      </c>
      <c r="C4" s="8" t="s">
        <v>16</v>
      </c>
      <c r="D4" s="8" t="s">
        <v>14</v>
      </c>
      <c r="E4" s="9" t="s">
        <v>15</v>
      </c>
    </row>
    <row r="5" spans="1:6" ht="15.75" thickBot="1" x14ac:dyDescent="0.3">
      <c r="A5" s="54" t="s">
        <v>17</v>
      </c>
      <c r="B5" s="13">
        <v>1</v>
      </c>
      <c r="C5" s="56"/>
      <c r="D5" s="14">
        <f>C5*0.22</f>
        <v>0</v>
      </c>
      <c r="E5" s="14">
        <f>C5+D5</f>
        <v>0</v>
      </c>
    </row>
    <row r="6" spans="1:6" ht="27.75" customHeight="1" thickBot="1" x14ac:dyDescent="0.3">
      <c r="A6" s="55" t="s">
        <v>59</v>
      </c>
      <c r="B6" s="13">
        <v>1</v>
      </c>
      <c r="C6" s="56"/>
      <c r="D6" s="14">
        <f t="shared" ref="D6:D10" si="0">C6*0.22</f>
        <v>0</v>
      </c>
      <c r="E6" s="14">
        <f t="shared" ref="E6:E10" si="1">C6+D6</f>
        <v>0</v>
      </c>
    </row>
    <row r="7" spans="1:6" ht="28.5" customHeight="1" thickBot="1" x14ac:dyDescent="0.3">
      <c r="A7" s="55" t="s">
        <v>61</v>
      </c>
      <c r="B7" s="13">
        <v>1</v>
      </c>
      <c r="C7" s="56"/>
      <c r="D7" s="14">
        <f t="shared" si="0"/>
        <v>0</v>
      </c>
      <c r="E7" s="14">
        <f t="shared" si="1"/>
        <v>0</v>
      </c>
    </row>
    <row r="8" spans="1:6" s="11" customFormat="1" ht="28.5" customHeight="1" thickBot="1" x14ac:dyDescent="0.3">
      <c r="A8" s="55" t="s">
        <v>64</v>
      </c>
      <c r="B8" s="13">
        <v>1</v>
      </c>
      <c r="C8" s="56"/>
      <c r="D8" s="14">
        <f>C8*0.22</f>
        <v>0</v>
      </c>
      <c r="E8" s="14">
        <f>C8+D8</f>
        <v>0</v>
      </c>
    </row>
    <row r="9" spans="1:6" s="11" customFormat="1" ht="15.75" thickBot="1" x14ac:dyDescent="0.3">
      <c r="A9" s="55" t="s">
        <v>62</v>
      </c>
      <c r="B9" s="13">
        <v>1</v>
      </c>
      <c r="C9" s="56"/>
      <c r="D9" s="14">
        <f t="shared" si="0"/>
        <v>0</v>
      </c>
      <c r="E9" s="14">
        <f t="shared" ref="E9" si="2">C9+D9</f>
        <v>0</v>
      </c>
    </row>
    <row r="10" spans="1:6" ht="15.75" thickBot="1" x14ac:dyDescent="0.3">
      <c r="A10" s="55" t="s">
        <v>63</v>
      </c>
      <c r="B10" s="13">
        <v>1</v>
      </c>
      <c r="C10" s="56"/>
      <c r="D10" s="14">
        <f t="shared" si="0"/>
        <v>0</v>
      </c>
      <c r="E10" s="14">
        <f t="shared" si="1"/>
        <v>0</v>
      </c>
    </row>
    <row r="11" spans="1:6" x14ac:dyDescent="0.25">
      <c r="A11" s="10"/>
      <c r="B11" s="10"/>
    </row>
  </sheetData>
  <sheetProtection algorithmName="SHA-512" hashValue="MSuGlwhd8b34YOgoczEeDxXPoMnY4HmBLR+MoAzxlqjPnZlnpUpdobvBfW7FD4H0fCuDgCvRU5h4gieXaWHsVw==" saltValue="h4umtnxtdD78w59yiBuKMA==" spinCount="100000" sheet="1" objects="1" scenarios="1"/>
  <mergeCells count="1">
    <mergeCell ref="A2:F2"/>
  </mergeCells>
  <pageMargins left="0.64" right="0.78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SPECIFIKACIJA PONUDBENE CENE</vt:lpstr>
      <vt:lpstr>Kalkulativni element cene</vt:lpstr>
      <vt:lpstr>'Kalkulativni element cene'!_Hlk103328011</vt:lpstr>
      <vt:lpstr>'SPECIFIKACIJA PONUDBENE CENE'!Področje_tiskanja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Miran Breg</cp:lastModifiedBy>
  <cp:lastPrinted>2022-03-23T15:35:51Z</cp:lastPrinted>
  <dcterms:created xsi:type="dcterms:W3CDTF">2020-02-14T07:40:04Z</dcterms:created>
  <dcterms:modified xsi:type="dcterms:W3CDTF">2022-08-02T09:54:10Z</dcterms:modified>
</cp:coreProperties>
</file>